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1" i="1"/>
  <c r="P16"/>
  <c r="J24"/>
  <c r="C24"/>
  <c r="M9" l="1"/>
  <c r="C9"/>
  <c r="H24" l="1"/>
  <c r="K23"/>
  <c r="K11"/>
  <c r="N14"/>
  <c r="S24"/>
  <c r="T24" l="1"/>
  <c r="B24" l="1"/>
  <c r="DG24"/>
  <c r="W24"/>
  <c r="U24"/>
  <c r="Q24"/>
  <c r="E24"/>
  <c r="F24"/>
  <c r="G24"/>
  <c r="I24"/>
  <c r="D24"/>
  <c r="P22"/>
  <c r="N22"/>
  <c r="L22"/>
  <c r="K22"/>
  <c r="K8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4"/>
  <c r="R25" s="1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<sst xmlns="http://schemas.openxmlformats.org/spreadsheetml/2006/main" count="333" uniqueCount="86">
  <si>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</si>
  <si>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</si>
  <si>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</si>
  <si>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</si>
  <si>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</si>
  <si>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</si>
  <si>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</si>
  <si>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</si>
  <si>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</si>
  <si>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</si>
  <si>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</si>
  <si>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</si>
  <si>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</si>
  <si>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</si>
  <si>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</si>
  <si>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</si>
  <si>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</si>
  <si>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</si>
  <si>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</si>
  <si>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</si>
  <si>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</si>
  <si>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</si>
  <si>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</si>
  <si>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</si>
  <si>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</si>
  <si>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</si>
  <si>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</si>
  <si>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</si>
  <si>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</si>
  <si>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</si>
  <si>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</si>
  <si>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</si>
  <si>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</si>
  <si>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</si>
  <si>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</si>
  <si>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</si>
  <si>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</si>
  <si>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</si>
  <si>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</si>
  <si>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</si>
  <si>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</si>
  <si>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</si>
  <si>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</si>
  <si>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</si>
  <si>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</si>
  <si>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</si>
  <si>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</si>
  <si>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</si>
  <si>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</si>
  <si>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</si>
  <si>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</si>
  <si>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</si>
  <si>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</si>
  <si>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</si>
  <si>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</si>
  <si>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</si>
  <si>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</si>
  <si>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</si>
  <si>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</si>
  <si>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</si>
  <si>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</si>
  <si>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</si>
  <si>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</si>
  <si>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</si>
  <si>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</si>
  <si>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</si>
  <si>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</si>
  <si>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</si>
  <si>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</si>
  <si>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</si>
  <si>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</si>
  <si>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</si>
  <si>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</si>
  <si>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</si>
  <si>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</si>
  <si>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</si>
  <si>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298</t>
  </si>
  <si>
    <t>52</t>
  </si>
  <si>
    <t>СВОДКА ПО НАДОЮ МОЛОКА ЗА 17.02.2022 года</t>
  </si>
  <si>
    <t>3,44</t>
  </si>
  <si>
    <t>36</t>
  </si>
  <si>
    <t>57</t>
  </si>
  <si>
    <t>94</t>
  </si>
  <si>
    <t>16</t>
  </si>
  <si>
    <t>12</t>
  </si>
  <si>
    <t>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</si>
</sst>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89" zoomScaleNormal="75" zoomScaleSheetLayoutView="89" workbookViewId="0">
      <selection activeCell="X15" sqref="X1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  <c r="CA1" s="122"/>
      <c r="CB1" s="122"/>
      <c r="CC1" s="122"/>
      <c r="CD1" s="122"/>
      <c r="CE1" s="122"/>
      <c r="CF1" s="122"/>
      <c r="CG1" s="122"/>
      <c r="CH1" s="122"/>
      <c r="CI1" s="122"/>
      <c r="CJ1" s="122"/>
      <c r="CK1" s="122"/>
      <c r="CL1" s="122"/>
      <c r="CM1" s="122"/>
      <c r="CN1" s="122"/>
      <c r="CO1" s="122"/>
      <c r="CP1" s="122"/>
      <c r="CQ1" s="122"/>
      <c r="CR1" s="122"/>
      <c r="CS1" s="122"/>
      <c r="CT1" s="122"/>
      <c r="CU1" s="122"/>
      <c r="CV1" s="122"/>
      <c r="CW1" s="122"/>
      <c r="CX1" s="122"/>
      <c r="CY1" s="122"/>
      <c r="CZ1" s="122"/>
      <c r="DA1" s="122"/>
      <c r="DB1" s="122"/>
      <c r="DC1" s="122"/>
      <c r="DD1" s="122"/>
      <c r="DE1" s="122"/>
      <c r="DF1" s="122"/>
      <c r="DG1" s="122"/>
      <c r="DH1" s="122"/>
      <c r="DI1" s="122"/>
      <c r="DJ1" s="122"/>
    </row>
    <row r="2" spans="1:194" ht="12.75" customHeight="1">
      <c r="A2" s="123" t="s">
        <v>29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  <c r="CA2" s="123"/>
      <c r="CB2" s="123"/>
      <c r="CC2" s="123"/>
      <c r="CD2" s="123"/>
      <c r="CE2" s="123"/>
      <c r="CF2" s="123"/>
      <c r="CG2" s="123"/>
      <c r="CH2" s="123"/>
      <c r="CI2" s="123"/>
      <c r="CJ2" s="123"/>
      <c r="CK2" s="123"/>
      <c r="CL2" s="123"/>
      <c r="CM2" s="123"/>
      <c r="CN2" s="123"/>
      <c r="CO2" s="123"/>
      <c r="CP2" s="123"/>
      <c r="CQ2" s="123"/>
      <c r="CR2" s="123"/>
      <c r="CS2" s="123"/>
      <c r="CT2" s="123"/>
      <c r="CU2" s="123"/>
      <c r="CV2" s="123"/>
      <c r="CW2" s="123"/>
      <c r="CX2" s="123"/>
      <c r="CY2" s="123"/>
      <c r="CZ2" s="123"/>
      <c r="DA2" s="123"/>
      <c r="DB2" s="123"/>
      <c r="DC2" s="123"/>
      <c r="DD2" s="123"/>
      <c r="DE2" s="123"/>
      <c r="DF2" s="123"/>
      <c r="DG2" s="123"/>
      <c r="DH2" s="123"/>
      <c r="DI2" s="123"/>
      <c r="DJ2" s="123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1" t="s">
        <v>0</v>
      </c>
      <c r="B4" s="124" t="s">
        <v>1</v>
      </c>
      <c r="C4" s="111" t="s">
        <v>69</v>
      </c>
      <c r="D4" s="115" t="s">
        <v>2</v>
      </c>
      <c r="E4" s="116"/>
      <c r="F4" s="116"/>
      <c r="G4" s="116"/>
      <c r="H4" s="116"/>
      <c r="I4" s="117"/>
      <c r="J4" s="111" t="s">
        <v>68</v>
      </c>
      <c r="K4" s="118" t="s">
        <v>3</v>
      </c>
      <c r="L4" s="111" t="s">
        <v>4</v>
      </c>
      <c r="M4" s="111" t="s">
        <v>5</v>
      </c>
      <c r="N4" s="130" t="s">
        <v>6</v>
      </c>
      <c r="O4" s="131"/>
      <c r="P4" s="111" t="s">
        <v>55</v>
      </c>
      <c r="Q4" s="113" t="s">
        <v>7</v>
      </c>
      <c r="R4" s="114"/>
      <c r="S4" s="115" t="s">
        <v>8</v>
      </c>
      <c r="T4" s="116"/>
      <c r="U4" s="117"/>
      <c r="V4" s="118" t="s">
        <v>9</v>
      </c>
      <c r="W4" s="120" t="s">
        <v>72</v>
      </c>
      <c r="X4" s="12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09" t="s">
        <v>10</v>
      </c>
      <c r="DH4" s="109" t="s">
        <v>10</v>
      </c>
      <c r="DI4" s="109" t="s">
        <v>11</v>
      </c>
      <c r="DJ4" s="126" t="s">
        <v>12</v>
      </c>
    </row>
    <row r="5" spans="1:194" ht="53.25" customHeight="1" thickBot="1">
      <c r="A5" s="112"/>
      <c r="B5" s="125"/>
      <c r="C5" s="112"/>
      <c r="D5" s="128" t="s">
        <v>66</v>
      </c>
      <c r="E5" s="129"/>
      <c r="F5" s="128" t="s">
        <v>67</v>
      </c>
      <c r="G5" s="129"/>
      <c r="H5" s="128" t="s">
        <v>75</v>
      </c>
      <c r="I5" s="129"/>
      <c r="J5" s="112"/>
      <c r="K5" s="119"/>
      <c r="L5" s="112"/>
      <c r="M5" s="112"/>
      <c r="N5" s="9" t="s">
        <v>65</v>
      </c>
      <c r="O5" s="9" t="s">
        <v>50</v>
      </c>
      <c r="P5" s="112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9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0"/>
      <c r="DH5" s="110"/>
      <c r="DI5" s="110"/>
      <c r="DJ5" s="127"/>
    </row>
    <row r="6" spans="1:194" ht="23.25" customHeight="1" thickBot="1">
      <c r="A6" s="59" t="s">
        <v>19</v>
      </c>
      <c r="B6" s="60">
        <v>905</v>
      </c>
      <c r="C6" s="42">
        <v>11246</v>
      </c>
      <c r="D6" s="42">
        <v>238</v>
      </c>
      <c r="E6" s="42">
        <v>196</v>
      </c>
      <c r="F6" s="42">
        <v>222</v>
      </c>
      <c r="G6" s="42">
        <v>181</v>
      </c>
      <c r="H6" s="42">
        <v>259</v>
      </c>
      <c r="I6" s="42">
        <v>210</v>
      </c>
      <c r="J6" s="42">
        <v>12223</v>
      </c>
      <c r="K6" s="61">
        <v>93</v>
      </c>
      <c r="L6" s="13">
        <v>4.0999999999999996</v>
      </c>
      <c r="M6" s="62" t="s">
        <v>79</v>
      </c>
      <c r="N6" s="43">
        <v>26.3</v>
      </c>
      <c r="O6" s="63">
        <v>21.9</v>
      </c>
      <c r="P6" s="42">
        <f>H6</f>
        <v>259</v>
      </c>
      <c r="Q6" s="64">
        <v>88</v>
      </c>
      <c r="R6" s="65" t="s">
        <v>80</v>
      </c>
      <c r="S6" s="60">
        <v>186</v>
      </c>
      <c r="T6" s="66">
        <v>23</v>
      </c>
      <c r="U6" s="67">
        <v>173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2200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11</v>
      </c>
      <c r="F7" s="42"/>
      <c r="G7" s="42">
        <v>9</v>
      </c>
      <c r="H7" s="42"/>
      <c r="I7" s="42">
        <v>8</v>
      </c>
      <c r="J7" s="42"/>
      <c r="K7" s="61"/>
      <c r="L7" s="13"/>
      <c r="M7" s="62"/>
      <c r="N7" s="43"/>
      <c r="O7" s="63">
        <v>7.9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519</v>
      </c>
      <c r="D8" s="42">
        <v>11</v>
      </c>
      <c r="E8" s="42">
        <v>16</v>
      </c>
      <c r="F8" s="42">
        <v>9</v>
      </c>
      <c r="G8" s="42">
        <v>12</v>
      </c>
      <c r="H8" s="42">
        <v>10</v>
      </c>
      <c r="I8" s="42">
        <v>13</v>
      </c>
      <c r="J8" s="42">
        <v>468</v>
      </c>
      <c r="K8" s="61">
        <f>F8/D8*100</f>
        <v>81.818181818181827</v>
      </c>
      <c r="L8" s="13">
        <v>3.7</v>
      </c>
      <c r="M8" s="62" t="s">
        <v>24</v>
      </c>
      <c r="N8" s="43">
        <f>D8/B8*100</f>
        <v>4.3999999999999995</v>
      </c>
      <c r="O8" s="63">
        <v>6.4</v>
      </c>
      <c r="P8" s="42">
        <f>H8</f>
        <v>10</v>
      </c>
      <c r="Q8" s="64">
        <v>6</v>
      </c>
      <c r="R8" s="65"/>
      <c r="S8" s="60">
        <v>3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300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11765</v>
      </c>
      <c r="D9" s="75">
        <f t="shared" si="0"/>
        <v>249</v>
      </c>
      <c r="E9" s="16">
        <f t="shared" si="0"/>
        <v>223</v>
      </c>
      <c r="F9" s="16">
        <f t="shared" si="0"/>
        <v>231</v>
      </c>
      <c r="G9" s="16">
        <f t="shared" si="0"/>
        <v>202</v>
      </c>
      <c r="H9" s="16">
        <f t="shared" si="0"/>
        <v>269</v>
      </c>
      <c r="I9" s="16">
        <f t="shared" si="0"/>
        <v>231</v>
      </c>
      <c r="J9" s="73">
        <f t="shared" si="0"/>
        <v>12691</v>
      </c>
      <c r="K9" s="18">
        <f>F9/D9*100</f>
        <v>92.771084337349393</v>
      </c>
      <c r="L9" s="13">
        <f>H9*3.4/F9</f>
        <v>3.9593073593073593</v>
      </c>
      <c r="M9" s="76">
        <f>(M6+M7+M8)/2</f>
        <v>3.2949999999999999</v>
      </c>
      <c r="N9" s="58">
        <f>D9/B9*100</f>
        <v>21.558441558441558</v>
      </c>
      <c r="O9" s="58">
        <v>17.3</v>
      </c>
      <c r="P9" s="16">
        <f t="shared" ref="P9:U9" si="1">P6+P7+P8</f>
        <v>269</v>
      </c>
      <c r="Q9" s="16">
        <f t="shared" si="1"/>
        <v>94</v>
      </c>
      <c r="R9" s="16">
        <f t="shared" si="1"/>
        <v>36</v>
      </c>
      <c r="S9" s="16">
        <f t="shared" si="1"/>
        <v>189</v>
      </c>
      <c r="T9" s="16">
        <f t="shared" si="1"/>
        <v>23</v>
      </c>
      <c r="U9" s="16">
        <f t="shared" si="1"/>
        <v>173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2500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2218</v>
      </c>
      <c r="D10" s="60">
        <v>53</v>
      </c>
      <c r="E10" s="60">
        <v>52</v>
      </c>
      <c r="F10" s="60">
        <v>41</v>
      </c>
      <c r="G10" s="60">
        <v>44</v>
      </c>
      <c r="H10" s="60">
        <v>46</v>
      </c>
      <c r="I10" s="60">
        <v>50</v>
      </c>
      <c r="J10" s="42">
        <v>1922</v>
      </c>
      <c r="K10" s="18">
        <v>77</v>
      </c>
      <c r="L10" s="13">
        <v>3.8</v>
      </c>
      <c r="M10" s="86">
        <v>3.2</v>
      </c>
      <c r="N10" s="43">
        <v>13</v>
      </c>
      <c r="O10" s="63">
        <v>12.7</v>
      </c>
      <c r="P10" s="42">
        <f t="shared" ref="P10:P17" si="2">H10</f>
        <v>46</v>
      </c>
      <c r="Q10" s="64">
        <v>16</v>
      </c>
      <c r="R10" s="42">
        <v>8</v>
      </c>
      <c r="S10" s="77" t="s">
        <v>84</v>
      </c>
      <c r="T10" s="78" t="s">
        <v>85</v>
      </c>
      <c r="U10" s="79" t="s">
        <v>77</v>
      </c>
      <c r="V10" s="68" t="s">
        <v>39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700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361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313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1</v>
      </c>
      <c r="R11" s="92"/>
      <c r="S11" s="23" t="s">
        <v>74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200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880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736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1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1200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471</v>
      </c>
      <c r="D14" s="60">
        <v>11</v>
      </c>
      <c r="E14" s="60">
        <v>10</v>
      </c>
      <c r="F14" s="60">
        <v>9</v>
      </c>
      <c r="G14" s="60">
        <v>7</v>
      </c>
      <c r="H14" s="60">
        <v>10</v>
      </c>
      <c r="I14" s="60">
        <v>8</v>
      </c>
      <c r="J14" s="42">
        <v>423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11.1</v>
      </c>
      <c r="P14" s="42">
        <f t="shared" si="2"/>
        <v>10</v>
      </c>
      <c r="Q14" s="42"/>
      <c r="R14" s="42"/>
      <c r="S14" s="77"/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167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119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539</v>
      </c>
      <c r="D16" s="60">
        <v>12</v>
      </c>
      <c r="E16" s="60">
        <v>13</v>
      </c>
      <c r="F16" s="60">
        <v>9</v>
      </c>
      <c r="G16" s="60">
        <v>10</v>
      </c>
      <c r="H16" s="60">
        <v>9</v>
      </c>
      <c r="I16" s="60">
        <v>10</v>
      </c>
      <c r="J16" s="42">
        <v>432</v>
      </c>
      <c r="K16" s="18">
        <f t="shared" si="4"/>
        <v>75</v>
      </c>
      <c r="L16" s="13">
        <f>H16*3.4/F16</f>
        <v>3.4</v>
      </c>
      <c r="M16" s="81" t="s">
        <v>37</v>
      </c>
      <c r="N16" s="43">
        <f t="shared" si="3"/>
        <v>6.25</v>
      </c>
      <c r="O16" s="63">
        <v>6.8</v>
      </c>
      <c r="P16" s="42">
        <f t="shared" si="2"/>
        <v>9</v>
      </c>
      <c r="Q16" s="42">
        <v>8</v>
      </c>
      <c r="R16" s="42">
        <v>0</v>
      </c>
      <c r="S16" s="77" t="s">
        <v>56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144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96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3.5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96</v>
      </c>
      <c r="D18" s="42">
        <v>2</v>
      </c>
      <c r="E18" s="42">
        <v>2</v>
      </c>
      <c r="F18" s="42">
        <v>1</v>
      </c>
      <c r="G18" s="42">
        <v>2</v>
      </c>
      <c r="H18" s="42">
        <v>1</v>
      </c>
      <c r="I18" s="42">
        <v>2</v>
      </c>
      <c r="J18" s="42">
        <v>48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1.3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167</v>
      </c>
      <c r="D19" s="60">
        <v>3</v>
      </c>
      <c r="E19" s="60">
        <v>6</v>
      </c>
      <c r="F19" s="60">
        <v>2</v>
      </c>
      <c r="G19" s="60">
        <v>4</v>
      </c>
      <c r="H19" s="60">
        <v>2</v>
      </c>
      <c r="I19" s="60">
        <v>5</v>
      </c>
      <c r="J19" s="42">
        <v>119</v>
      </c>
      <c r="K19" s="18">
        <f t="shared" si="4"/>
        <v>66.666666666666657</v>
      </c>
      <c r="L19" s="13">
        <f t="shared" si="5"/>
        <v>3.4</v>
      </c>
      <c r="M19" s="81" t="s">
        <v>21</v>
      </c>
      <c r="N19" s="43">
        <f t="shared" si="3"/>
        <v>2.8846153846153846</v>
      </c>
      <c r="O19" s="63">
        <v>6.1</v>
      </c>
      <c r="P19" s="102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135</v>
      </c>
      <c r="D20" s="60">
        <v>4</v>
      </c>
      <c r="E20" s="60">
        <v>5</v>
      </c>
      <c r="F20" s="60">
        <v>3</v>
      </c>
      <c r="G20" s="60">
        <v>4</v>
      </c>
      <c r="H20" s="60">
        <v>3</v>
      </c>
      <c r="I20" s="60">
        <v>4</v>
      </c>
      <c r="J20" s="42">
        <v>112</v>
      </c>
      <c r="K20" s="18">
        <f t="shared" si="4"/>
        <v>75</v>
      </c>
      <c r="L20" s="13">
        <f>H20*3.4/F20</f>
        <v>3.4</v>
      </c>
      <c r="M20" s="81" t="s">
        <v>43</v>
      </c>
      <c r="N20" s="43">
        <f t="shared" si="3"/>
        <v>7.8431372549019605</v>
      </c>
      <c r="O20" s="63">
        <v>9.8000000000000007</v>
      </c>
      <c r="P20" s="102">
        <f t="shared" si="6"/>
        <v>3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64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48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7.5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455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455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48</v>
      </c>
      <c r="D23" s="42">
        <v>1</v>
      </c>
      <c r="E23" s="42">
        <v>0</v>
      </c>
      <c r="F23" s="42">
        <v>1</v>
      </c>
      <c r="G23" s="42">
        <v>0</v>
      </c>
      <c r="H23" s="42">
        <v>1</v>
      </c>
      <c r="I23" s="42">
        <v>0</v>
      </c>
      <c r="J23" s="42">
        <v>45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/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5745</v>
      </c>
      <c r="D24" s="45">
        <f>D10+D11+D12+D13+D14+D15+D16+D17+D18+D19+D20+D21+D22+D23</f>
        <v>131</v>
      </c>
      <c r="E24" s="45">
        <f t="shared" ref="E24:I24" si="10">E10+E11+E12+E13+E14+E15+E16+E17+E18+E19+E20+E21+E22+E23</f>
        <v>140</v>
      </c>
      <c r="F24" s="45">
        <f t="shared" si="10"/>
        <v>101</v>
      </c>
      <c r="G24" s="45">
        <f t="shared" si="10"/>
        <v>111</v>
      </c>
      <c r="H24" s="45">
        <f>H23+H22+H21+H20+H19+H18+H17+H16+H15+H14+H13+H12+H11+H10</f>
        <v>110</v>
      </c>
      <c r="I24" s="45">
        <f t="shared" si="10"/>
        <v>123</v>
      </c>
      <c r="J24" s="45">
        <f>J23+J22+J21+J20+J19+J18+J17+J16+J15+J14+J13+J11+J10</f>
        <v>4868</v>
      </c>
      <c r="K24" s="18">
        <f t="shared" si="4"/>
        <v>77.099236641221367</v>
      </c>
      <c r="L24" s="13">
        <f>H24*3.4/F24</f>
        <v>3.7029702970297032</v>
      </c>
      <c r="M24" s="46">
        <f>(M10+M11+M13+M14+M15+M16+M17+M18+M19+M20+M21+M23)/12</f>
        <v>3.1008333333333336</v>
      </c>
      <c r="N24" s="43">
        <f t="shared" si="3"/>
        <v>8.9358799454297415</v>
      </c>
      <c r="O24" s="47">
        <v>9.5</v>
      </c>
      <c r="P24" s="42">
        <f>P23+P22+P21+P20+P19+P18+P17+P16+P15+P14+P13+P12+P11+P10</f>
        <v>110</v>
      </c>
      <c r="Q24" s="48">
        <f>Q10+Q11+Q12+Q13+Q14+Q15+Q16+Q17+Q18+Q19+Q20+Q21+Q22+Q23</f>
        <v>26</v>
      </c>
      <c r="R24" s="48">
        <f t="shared" ref="R24" si="11">R10+R11+R12+R13+R14+R15+R16+R17+R18+R19+R20+R21+R23</f>
        <v>8</v>
      </c>
      <c r="S24" s="48">
        <f>S23+S22+S21+S20+S19+S18+S17+S16+S15+S14+S13+S12+S11+S10</f>
        <v>21</v>
      </c>
      <c r="T24" s="48">
        <f>T10+T11+T12+T13+T14+T15+T16+T17+T18+T19+T20+T21+T23+T22</f>
        <v>20</v>
      </c>
      <c r="U24" s="48">
        <f>U23+U22+U21+U20+U19+U18+U17+U16+U15+U14+U13+U12+U11+U10</f>
        <v>71</v>
      </c>
      <c r="V24" s="49" t="s">
        <v>39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2100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17510</v>
      </c>
      <c r="D25" s="16">
        <f>D24+D9</f>
        <v>380</v>
      </c>
      <c r="E25" s="16">
        <v>363</v>
      </c>
      <c r="F25" s="27">
        <f t="shared" si="14"/>
        <v>332</v>
      </c>
      <c r="G25" s="27">
        <v>313</v>
      </c>
      <c r="H25" s="16">
        <f t="shared" si="14"/>
        <v>379</v>
      </c>
      <c r="I25" s="16">
        <v>354</v>
      </c>
      <c r="J25" s="17">
        <f>J24+J9</f>
        <v>17559</v>
      </c>
      <c r="K25" s="18">
        <f t="shared" si="4"/>
        <v>87.368421052631589</v>
      </c>
      <c r="L25" s="13">
        <f>H25*3.4/F25</f>
        <v>3.8813253012048192</v>
      </c>
      <c r="M25" s="28">
        <f>(M9+M24)/2</f>
        <v>3.197916666666667</v>
      </c>
      <c r="N25" s="29">
        <f>D25/B25*100</f>
        <v>14.498283098054177</v>
      </c>
      <c r="O25" s="29">
        <v>13.1</v>
      </c>
      <c r="P25" s="30">
        <f>P24+P9</f>
        <v>379</v>
      </c>
      <c r="Q25" s="16">
        <f t="shared" ref="Q25:U25" si="15">Q9+Q24</f>
        <v>120</v>
      </c>
      <c r="R25" s="16">
        <f>R24+R9</f>
        <v>44</v>
      </c>
      <c r="S25" s="16">
        <f t="shared" si="15"/>
        <v>210</v>
      </c>
      <c r="T25" s="16">
        <f t="shared" si="15"/>
        <v>43</v>
      </c>
      <c r="U25" s="16">
        <f t="shared" si="15"/>
        <v>244</v>
      </c>
      <c r="V25" s="19" t="s">
        <v>39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4600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05">
        <f>D25-E25</f>
        <v>17</v>
      </c>
      <c r="E26" s="106"/>
      <c r="F26" s="105">
        <f>F25-G25</f>
        <v>19</v>
      </c>
      <c r="G26" s="106"/>
      <c r="H26" s="107">
        <f>H25-I25</f>
        <v>25</v>
      </c>
      <c r="I26" s="108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60</v>
      </c>
      <c r="S26" s="23" t="s">
        <v>82</v>
      </c>
      <c r="T26" s="23" t="s">
        <v>83</v>
      </c>
      <c r="U26" s="23" t="s">
        <v>76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6290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2022-02-18T03:09:08Z</cp:lastPrinted>
  <dcterms:created xsi:type="dcterms:W3CDTF">2020-08-31T08:55:27Z</dcterms:created>
  <dcterms:modified xsi:type="dcterms:W3CDTF">2022-02-18T03:09:12Z</dcterms:modified>
</cp:coreProperties>
</file>